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Listings/Cavaness Trust - La Salle TX/"/>
    </mc:Choice>
  </mc:AlternateContent>
  <xr:revisionPtr revIDLastSave="0" documentId="13_ncr:1_{DC58815F-C989-244A-92A8-16183C1C7A4C}" xr6:coauthVersionLast="47" xr6:coauthVersionMax="47" xr10:uidLastSave="{00000000-0000-0000-0000-000000000000}"/>
  <bookViews>
    <workbookView xWindow="3260" yWindow="2260" windowWidth="28040" windowHeight="17180" xr2:uid="{09E0FF24-6693-324D-85BE-9B1CD8A7AE10}"/>
  </bookViews>
  <sheets>
    <sheet name="Wells Table " sheetId="1" r:id="rId1"/>
  </sheets>
  <definedNames>
    <definedName name="_xlnm._FilterDatabase" localSheetId="0" hidden="1">'Wells Table '!$A$1:$Z$7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2" i="1"/>
</calcChain>
</file>

<file path=xl/sharedStrings.xml><?xml version="1.0" encoding="utf-8"?>
<sst xmlns="http://schemas.openxmlformats.org/spreadsheetml/2006/main" count="92" uniqueCount="49">
  <si>
    <t>Well Name</t>
  </si>
  <si>
    <t>Well Number</t>
  </si>
  <si>
    <t>API14</t>
  </si>
  <si>
    <t>Drill Type</t>
  </si>
  <si>
    <t>Production Type</t>
  </si>
  <si>
    <t>Well Status</t>
  </si>
  <si>
    <t>First Prod Date</t>
  </si>
  <si>
    <t>Last Prod Date</t>
  </si>
  <si>
    <t>Months Produced</t>
  </si>
  <si>
    <t>County/Parish</t>
  </si>
  <si>
    <t>Spud Date</t>
  </si>
  <si>
    <t>Completion Date</t>
  </si>
  <si>
    <t>Section</t>
  </si>
  <si>
    <t>Township</t>
  </si>
  <si>
    <t>Range</t>
  </si>
  <si>
    <t>Quarter Quarter</t>
  </si>
  <si>
    <t>District</t>
  </si>
  <si>
    <t>Abstract</t>
  </si>
  <si>
    <t>Block</t>
  </si>
  <si>
    <t>Survey</t>
  </si>
  <si>
    <t>Operator Alias (Legacy)</t>
  </si>
  <si>
    <t>Operator Company Name</t>
  </si>
  <si>
    <t>Operator (Reported)</t>
  </si>
  <si>
    <t>Measured Depth (TD)</t>
  </si>
  <si>
    <t>True Vertical Depth</t>
  </si>
  <si>
    <t>BEAR CLAUSE ALLOC A</t>
  </si>
  <si>
    <t>40H</t>
  </si>
  <si>
    <t>H</t>
  </si>
  <si>
    <t>OIL</t>
  </si>
  <si>
    <t>ACTIVE</t>
  </si>
  <si>
    <t>LA SALLE (TX)</t>
  </si>
  <si>
    <t>01</t>
  </si>
  <si>
    <t>I RR CO</t>
  </si>
  <si>
    <t>JAVELIN ENERGY PARTNERS MGMT LLC</t>
  </si>
  <si>
    <t>CRESCENT ENERGY COMPANY</t>
  </si>
  <si>
    <t>BEAR CLAUSE ALLOC B</t>
  </si>
  <si>
    <t>41H</t>
  </si>
  <si>
    <t>KKL HC12 LAS</t>
  </si>
  <si>
    <t>A 2H</t>
  </si>
  <si>
    <t>INEOS USA OIL &amp; GAS LLC</t>
  </si>
  <si>
    <t>INEOS</t>
  </si>
  <si>
    <t>KKL HC13 LAS</t>
  </si>
  <si>
    <t>A 3H</t>
  </si>
  <si>
    <t>KKL UNIT I LAS</t>
  </si>
  <si>
    <t>A 1H</t>
  </si>
  <si>
    <t>PAVELKA HC1 LAS</t>
  </si>
  <si>
    <t>B 1H</t>
  </si>
  <si>
    <t>H&amp;W</t>
  </si>
  <si>
    <t>Years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</si>
</sst>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quotePrefix="1"/>
    <xf numFmtId="0" fontId="18" fillId="0" borderId="10" xfId="0" applyFont="1" applyBorder="1"/>
    <xf numFmtId="1" fontId="18" fillId="0" borderId="10" xfId="0" applyNumberFormat="1" applyFont="1" applyBorder="1"/>
    <xf numFmtId="1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E1D0-A907-E94C-B445-64142E216036}">
  <dimension ref="A1:Z7"/>
  <sheetViews>
    <sheetView tabSelected="1" workbookViewId="0">
      <selection activeCell="I13" sqref="I13"/>
    </sheetView>
  </sheetViews>
  <sheetFormatPr baseColWidth="10" defaultRowHeight="16" x14ac:dyDescent="0.2"/>
  <cols>
    <col min="1" max="1" width="19.5" bestFit="1" customWidth="1"/>
    <col min="2" max="2" width="11.83203125" bestFit="1" customWidth="1"/>
    <col min="3" max="3" width="18.83203125" style="5" bestFit="1" customWidth="1"/>
    <col min="4" max="4" width="8.6640625" bestFit="1" customWidth="1"/>
    <col min="5" max="5" width="14.1640625" bestFit="1" customWidth="1"/>
    <col min="6" max="6" width="10.5" bestFit="1" customWidth="1"/>
    <col min="7" max="7" width="13.5" bestFit="1" customWidth="1"/>
    <col min="8" max="8" width="13.33203125" bestFit="1" customWidth="1"/>
    <col min="9" max="9" width="17" bestFit="1" customWidth="1"/>
    <col min="10" max="10" width="15.5" bestFit="1" customWidth="1"/>
    <col min="11" max="11" width="13" bestFit="1" customWidth="1"/>
    <col min="12" max="12" width="9.5" bestFit="1" customWidth="1"/>
    <col min="13" max="13" width="15.1640625" bestFit="1" customWidth="1"/>
    <col min="14" max="14" width="7.33203125" bestFit="1" customWidth="1"/>
    <col min="15" max="15" width="8.83203125" bestFit="1" customWidth="1"/>
    <col min="16" max="16" width="6.33203125" bestFit="1" customWidth="1"/>
    <col min="17" max="17" width="14.1640625" bestFit="1" customWidth="1"/>
    <col min="18" max="18" width="7.5" bestFit="1" customWidth="1"/>
    <col min="19" max="19" width="8.33203125" bestFit="1" customWidth="1"/>
    <col min="20" max="20" width="5.83203125" bestFit="1" customWidth="1"/>
    <col min="21" max="21" width="7.33203125" bestFit="1" customWidth="1"/>
    <col min="22" max="22" width="33" bestFit="1" customWidth="1"/>
    <col min="23" max="23" width="26.6640625" bestFit="1" customWidth="1"/>
    <col min="24" max="24" width="33" bestFit="1" customWidth="1"/>
    <col min="25" max="25" width="18.6640625" bestFit="1" customWidth="1"/>
    <col min="26" max="26" width="17" bestFit="1" customWidth="1"/>
  </cols>
  <sheetData>
    <row r="1" spans="1:26" s="3" customFormat="1" x14ac:dyDescent="0.2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48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">
      <c r="A2" t="s">
        <v>25</v>
      </c>
      <c r="B2" t="s">
        <v>26</v>
      </c>
      <c r="C2" s="5">
        <v>42283363530000</v>
      </c>
      <c r="D2" t="s">
        <v>27</v>
      </c>
      <c r="E2" t="s">
        <v>28</v>
      </c>
      <c r="F2" t="s">
        <v>29</v>
      </c>
      <c r="G2" s="1">
        <v>43435</v>
      </c>
      <c r="H2" s="1">
        <v>46143</v>
      </c>
      <c r="I2" s="6">
        <f>J2/12</f>
        <v>7.5</v>
      </c>
      <c r="J2">
        <v>90</v>
      </c>
      <c r="K2" t="s">
        <v>30</v>
      </c>
      <c r="L2" s="1">
        <v>43362</v>
      </c>
      <c r="M2" s="1">
        <v>43418</v>
      </c>
      <c r="N2">
        <v>83</v>
      </c>
      <c r="R2" s="2" t="s">
        <v>31</v>
      </c>
      <c r="S2">
        <v>541</v>
      </c>
      <c r="U2" t="s">
        <v>32</v>
      </c>
      <c r="V2" t="s">
        <v>33</v>
      </c>
      <c r="W2" t="s">
        <v>34</v>
      </c>
      <c r="X2" t="s">
        <v>33</v>
      </c>
      <c r="Y2">
        <v>18315</v>
      </c>
      <c r="Z2">
        <v>8377</v>
      </c>
    </row>
    <row r="3" spans="1:26" x14ac:dyDescent="0.2">
      <c r="A3" t="s">
        <v>35</v>
      </c>
      <c r="B3" t="s">
        <v>36</v>
      </c>
      <c r="C3" s="5">
        <v>42283363540000</v>
      </c>
      <c r="D3" t="s">
        <v>27</v>
      </c>
      <c r="E3" t="s">
        <v>28</v>
      </c>
      <c r="F3" t="s">
        <v>29</v>
      </c>
      <c r="G3" s="1">
        <v>43435</v>
      </c>
      <c r="H3" s="1">
        <v>46143</v>
      </c>
      <c r="I3" s="6">
        <f t="shared" ref="I3:I7" si="0">J3/12</f>
        <v>7.5</v>
      </c>
      <c r="J3">
        <v>90</v>
      </c>
      <c r="K3" t="s">
        <v>30</v>
      </c>
      <c r="L3" s="1">
        <v>43360</v>
      </c>
      <c r="M3" s="1">
        <v>43407</v>
      </c>
      <c r="N3">
        <v>83</v>
      </c>
      <c r="R3" s="2" t="s">
        <v>31</v>
      </c>
      <c r="S3">
        <v>541</v>
      </c>
      <c r="U3" t="s">
        <v>32</v>
      </c>
      <c r="V3" t="s">
        <v>33</v>
      </c>
      <c r="W3" t="s">
        <v>34</v>
      </c>
      <c r="X3" t="s">
        <v>33</v>
      </c>
      <c r="Y3">
        <v>18270</v>
      </c>
      <c r="Z3">
        <v>8624.89</v>
      </c>
    </row>
    <row r="4" spans="1:26" x14ac:dyDescent="0.2">
      <c r="A4" t="s">
        <v>37</v>
      </c>
      <c r="B4" t="s">
        <v>38</v>
      </c>
      <c r="C4" s="5">
        <v>42283370210000</v>
      </c>
      <c r="D4" t="s">
        <v>27</v>
      </c>
      <c r="E4" t="s">
        <v>28</v>
      </c>
      <c r="F4" t="s">
        <v>29</v>
      </c>
      <c r="G4" s="1">
        <v>44136</v>
      </c>
      <c r="H4" s="1">
        <v>46143</v>
      </c>
      <c r="I4" s="6">
        <f t="shared" si="0"/>
        <v>5.583333333333333</v>
      </c>
      <c r="J4">
        <v>67</v>
      </c>
      <c r="K4" t="s">
        <v>30</v>
      </c>
      <c r="L4" s="1">
        <v>43933</v>
      </c>
      <c r="M4" s="1">
        <v>44141</v>
      </c>
      <c r="N4">
        <v>87</v>
      </c>
      <c r="R4" s="2" t="s">
        <v>31</v>
      </c>
      <c r="S4">
        <v>551</v>
      </c>
      <c r="U4" t="s">
        <v>32</v>
      </c>
      <c r="V4" t="s">
        <v>39</v>
      </c>
      <c r="W4" t="s">
        <v>40</v>
      </c>
      <c r="X4" t="s">
        <v>39</v>
      </c>
      <c r="Y4">
        <v>20114</v>
      </c>
      <c r="Z4">
        <v>8350.36</v>
      </c>
    </row>
    <row r="5" spans="1:26" x14ac:dyDescent="0.2">
      <c r="A5" t="s">
        <v>41</v>
      </c>
      <c r="B5" t="s">
        <v>42</v>
      </c>
      <c r="C5" s="5">
        <v>42283370220000</v>
      </c>
      <c r="D5" t="s">
        <v>27</v>
      </c>
      <c r="E5" t="s">
        <v>28</v>
      </c>
      <c r="F5" t="s">
        <v>29</v>
      </c>
      <c r="G5" s="1">
        <v>44136</v>
      </c>
      <c r="H5" s="1">
        <v>46143</v>
      </c>
      <c r="I5" s="6">
        <f t="shared" si="0"/>
        <v>5.583333333333333</v>
      </c>
      <c r="J5">
        <v>67</v>
      </c>
      <c r="K5" t="s">
        <v>30</v>
      </c>
      <c r="L5" s="1">
        <v>43934</v>
      </c>
      <c r="M5" s="1">
        <v>44141</v>
      </c>
      <c r="N5">
        <v>87</v>
      </c>
      <c r="R5" s="2" t="s">
        <v>31</v>
      </c>
      <c r="S5">
        <v>551</v>
      </c>
      <c r="U5" t="s">
        <v>32</v>
      </c>
      <c r="V5" t="s">
        <v>39</v>
      </c>
      <c r="W5" t="s">
        <v>40</v>
      </c>
      <c r="X5" t="s">
        <v>39</v>
      </c>
      <c r="Y5">
        <v>19176</v>
      </c>
      <c r="Z5">
        <v>8157</v>
      </c>
    </row>
    <row r="6" spans="1:26" x14ac:dyDescent="0.2">
      <c r="A6" t="s">
        <v>43</v>
      </c>
      <c r="B6" t="s">
        <v>44</v>
      </c>
      <c r="C6" s="5">
        <v>42283338320000</v>
      </c>
      <c r="D6" t="s">
        <v>27</v>
      </c>
      <c r="E6" t="s">
        <v>28</v>
      </c>
      <c r="F6" t="s">
        <v>29</v>
      </c>
      <c r="G6" s="1">
        <v>41579</v>
      </c>
      <c r="H6" s="1">
        <v>46143</v>
      </c>
      <c r="I6" s="6">
        <f t="shared" si="0"/>
        <v>12.5</v>
      </c>
      <c r="J6">
        <v>150</v>
      </c>
      <c r="K6" t="s">
        <v>30</v>
      </c>
      <c r="L6" s="1">
        <v>41401</v>
      </c>
      <c r="M6" s="1">
        <v>41540</v>
      </c>
      <c r="N6">
        <v>87</v>
      </c>
      <c r="R6" s="2" t="s">
        <v>31</v>
      </c>
      <c r="S6">
        <v>551</v>
      </c>
      <c r="U6" t="s">
        <v>32</v>
      </c>
      <c r="V6" t="s">
        <v>39</v>
      </c>
      <c r="W6" t="s">
        <v>40</v>
      </c>
      <c r="X6" t="s">
        <v>39</v>
      </c>
      <c r="Y6">
        <v>15697.1</v>
      </c>
      <c r="Z6">
        <v>8219.6</v>
      </c>
    </row>
    <row r="7" spans="1:26" x14ac:dyDescent="0.2">
      <c r="A7" t="s">
        <v>45</v>
      </c>
      <c r="B7" t="s">
        <v>46</v>
      </c>
      <c r="C7" s="5">
        <v>42283370040000</v>
      </c>
      <c r="D7" t="s">
        <v>27</v>
      </c>
      <c r="E7" t="s">
        <v>28</v>
      </c>
      <c r="F7" t="s">
        <v>29</v>
      </c>
      <c r="G7" s="1">
        <v>44136</v>
      </c>
      <c r="H7" s="1">
        <v>46143</v>
      </c>
      <c r="I7" s="6">
        <f t="shared" si="0"/>
        <v>5.583333333333333</v>
      </c>
      <c r="J7">
        <v>67</v>
      </c>
      <c r="K7" t="s">
        <v>30</v>
      </c>
      <c r="L7" s="1">
        <v>43916</v>
      </c>
      <c r="M7" s="1">
        <v>44145</v>
      </c>
      <c r="N7">
        <v>43</v>
      </c>
      <c r="R7" s="2" t="s">
        <v>31</v>
      </c>
      <c r="S7">
        <v>199</v>
      </c>
      <c r="U7" t="s">
        <v>47</v>
      </c>
      <c r="V7" t="s">
        <v>39</v>
      </c>
      <c r="W7" t="s">
        <v>40</v>
      </c>
      <c r="X7" t="s">
        <v>39</v>
      </c>
      <c r="Y7">
        <v>18603</v>
      </c>
      <c r="Z7">
        <v>8113.38</v>
      </c>
    </row>
  </sheetData>
  <autoFilter ref="A1:Z7" xr:uid="{7D02E1D0-A907-E94C-B445-64142E216036}">
    <sortState xmlns:xlrd2="http://schemas.microsoft.com/office/spreadsheetml/2017/richdata2" ref="A2:Z7">
      <sortCondition ref="A1:A7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Wells Table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2026-08-11T14:21:31Z</dcterms:created>
  <dcterms:modified xsi:type="dcterms:W3CDTF">2026-08-19T16:10:25Z</dcterms:modified>
</cp:coreProperties>
</file>